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OREVA~1\AppData\Local\Temp\Rar$DIa9708.39801\"/>
    </mc:Choice>
  </mc:AlternateContent>
  <bookViews>
    <workbookView xWindow="0" yWindow="0" windowWidth="28800" windowHeight="11700"/>
  </bookViews>
  <sheets>
    <sheet name="1 ЛОТ" sheetId="1" r:id="rId1"/>
  </sheets>
  <externalReferences>
    <externalReference r:id="rId2"/>
  </externalReferences>
  <definedNames>
    <definedName name="_xlnm._FilterDatabase" localSheetId="0" hidden="1">'1 ЛОТ'!$B$11:$H$35</definedName>
    <definedName name="СпособЗакупки">[1]ПП925!$B$7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1" i="1" l="1"/>
  <c r="S31" i="1"/>
  <c r="P31" i="1"/>
  <c r="O31" i="1"/>
  <c r="K31" i="1"/>
  <c r="J31" i="1"/>
  <c r="H31" i="1"/>
  <c r="R30" i="1"/>
  <c r="S30" i="1"/>
  <c r="P30" i="1"/>
  <c r="O30" i="1"/>
  <c r="K30" i="1"/>
  <c r="J30" i="1"/>
  <c r="H30" i="1"/>
  <c r="R29" i="1"/>
  <c r="S29" i="1"/>
  <c r="P29" i="1"/>
  <c r="O29" i="1"/>
  <c r="K29" i="1"/>
  <c r="J29" i="1"/>
  <c r="H29" i="1"/>
  <c r="R28" i="1"/>
  <c r="S28" i="1"/>
  <c r="P28" i="1"/>
  <c r="O28" i="1"/>
  <c r="K28" i="1"/>
  <c r="J28" i="1"/>
  <c r="H28" i="1"/>
  <c r="R27" i="1"/>
  <c r="S27" i="1"/>
  <c r="P27" i="1"/>
  <c r="O27" i="1"/>
  <c r="K27" i="1"/>
  <c r="J27" i="1"/>
  <c r="H27" i="1"/>
  <c r="R26" i="1"/>
  <c r="S26" i="1"/>
  <c r="P26" i="1"/>
  <c r="O26" i="1"/>
  <c r="K26" i="1"/>
  <c r="J26" i="1"/>
  <c r="H26" i="1"/>
  <c r="R25" i="1"/>
  <c r="S25" i="1"/>
  <c r="P25" i="1"/>
  <c r="O25" i="1"/>
  <c r="K25" i="1"/>
  <c r="J25" i="1"/>
  <c r="H25" i="1"/>
  <c r="R24" i="1"/>
  <c r="S24" i="1"/>
  <c r="P24" i="1"/>
  <c r="O24" i="1"/>
  <c r="K24" i="1"/>
  <c r="J24" i="1"/>
  <c r="H24" i="1"/>
  <c r="R23" i="1"/>
  <c r="S23" i="1"/>
  <c r="P23" i="1"/>
  <c r="O23" i="1"/>
  <c r="K23" i="1"/>
  <c r="J23" i="1"/>
  <c r="H23" i="1"/>
  <c r="R22" i="1"/>
  <c r="S22" i="1"/>
  <c r="P22" i="1"/>
  <c r="O22" i="1"/>
  <c r="K22" i="1"/>
  <c r="J22" i="1"/>
  <c r="H22" i="1"/>
  <c r="R21" i="1"/>
  <c r="S21" i="1"/>
  <c r="P21" i="1"/>
  <c r="O21" i="1"/>
  <c r="K21" i="1"/>
  <c r="J21" i="1"/>
  <c r="H21" i="1"/>
  <c r="R20" i="1"/>
  <c r="S20" i="1"/>
  <c r="P20" i="1"/>
  <c r="O20" i="1"/>
  <c r="K20" i="1"/>
  <c r="J20" i="1"/>
  <c r="H20" i="1"/>
  <c r="R19" i="1"/>
  <c r="S19" i="1"/>
  <c r="P19" i="1"/>
  <c r="O19" i="1"/>
  <c r="K19" i="1"/>
  <c r="J19" i="1"/>
  <c r="H19" i="1"/>
  <c r="R18" i="1"/>
  <c r="S18" i="1"/>
  <c r="P18" i="1"/>
  <c r="O18" i="1"/>
  <c r="K18" i="1"/>
  <c r="J18" i="1"/>
  <c r="H18" i="1"/>
  <c r="R17" i="1"/>
  <c r="S17" i="1"/>
  <c r="P17" i="1"/>
  <c r="O17" i="1"/>
  <c r="K17" i="1"/>
  <c r="J17" i="1"/>
  <c r="H17" i="1"/>
  <c r="R16" i="1"/>
  <c r="S16" i="1"/>
  <c r="P16" i="1"/>
  <c r="O16" i="1"/>
  <c r="K16" i="1"/>
  <c r="J16" i="1"/>
  <c r="H16" i="1"/>
  <c r="R15" i="1"/>
  <c r="S15" i="1"/>
  <c r="P15" i="1"/>
  <c r="O15" i="1"/>
  <c r="K15" i="1"/>
  <c r="J15" i="1"/>
  <c r="H15" i="1"/>
  <c r="R14" i="1"/>
  <c r="S14" i="1"/>
  <c r="P14" i="1"/>
  <c r="O14" i="1"/>
  <c r="K14" i="1"/>
  <c r="J14" i="1"/>
  <c r="H14" i="1"/>
  <c r="R13" i="1"/>
  <c r="S13" i="1"/>
  <c r="P13" i="1"/>
  <c r="O13" i="1"/>
  <c r="K13" i="1"/>
  <c r="J13" i="1"/>
  <c r="H13" i="1"/>
  <c r="R12" i="1"/>
  <c r="S12" i="1"/>
  <c r="P12" i="1"/>
  <c r="O12" i="1"/>
  <c r="K12" i="1"/>
  <c r="J12" i="1"/>
  <c r="H12" i="1"/>
  <c r="H32" i="1"/>
  <c r="H33" i="1"/>
  <c r="K32" i="1"/>
  <c r="S33" i="1"/>
  <c r="S34" i="1"/>
  <c r="H34" i="1"/>
  <c r="H35" i="1"/>
  <c r="S35" i="1"/>
</calcChain>
</file>

<file path=xl/sharedStrings.xml><?xml version="1.0" encoding="utf-8"?>
<sst xmlns="http://schemas.openxmlformats.org/spreadsheetml/2006/main" count="76" uniqueCount="45">
  <si>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</si>
  <si>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</si>
  <si>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</si>
  <si>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</si>
  <si>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</si>
  <si>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</si>
  <si>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</si>
  <si>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</si>
  <si>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</si>
  <si>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</si>
  <si>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</si>
  <si>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</si>
  <si>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</si>
  <si>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</si>
  <si>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</si>
  <si>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ИТОГО:</t>
  </si>
  <si>
    <t xml:space="preserve">Приложение к Документации о закупке – Структура НМЦ (в т.ч. форма Коммерческого предложения)               
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</si>
  <si>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</si>
  <si>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</si>
  <si>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</si>
  <si>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</si>
  <si>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КОММЕРЧЕСКОЕ ПРЕДЛОЖЕНИЕ</t>
  </si>
  <si>
    <r>
      <t xml:space="preserve">Страна происхождения товара
</t>
    </r>
    <r>
      <rPr>
        <i/>
        <sz val="12"/>
        <color rgb="FFFF0000"/>
        <rFont val="Times New Roman"/>
        <family val="1"/>
        <charset val="204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</si>
  <si>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2"/>
        <color rgb="FFFF0000"/>
        <rFont val="Times New Roman"/>
        <family val="1"/>
        <charset val="204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</si>
  <si>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r>
      <rPr>
        <b/>
        <u/>
        <sz val="12"/>
        <rFont val="Times New Roman"/>
        <family val="1"/>
        <charset val="204"/>
      </rPr>
      <t>1.2. филиал АО "ДРСК" "Приморские электрические сети"</t>
    </r>
    <r>
      <rPr>
        <b/>
        <sz val="12"/>
        <rFont val="Times New Roman"/>
        <family val="1"/>
        <charset val="204"/>
      </rPr>
      <t xml:space="preserve">  (Отгрузочные реквизиты: ст. Уссурийск ДВЖД, Код-988306, код предприятия-2452, ОКПО-97053894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692524, Приморский край, г. Уссурийск, ул. Ровная, 22А)   </t>
    </r>
  </si>
  <si>
    <t>Артикул, марка</t>
  </si>
  <si>
    <t>шт</t>
  </si>
  <si>
    <t>Бензоинструмент</t>
  </si>
  <si>
    <t>Бензопила 450Е, HUSQVARNA</t>
  </si>
  <si>
    <t>Цепь 325 1,3-64 15/38 Husqvarna</t>
  </si>
  <si>
    <t>Цепь 325 1,5-72 18/47 Husqvarna</t>
  </si>
  <si>
    <t>Шина 325 1,5-72 18 Husqvarna</t>
  </si>
  <si>
    <t>Заточной комплект для цепей ,325 1,3 (Husqvarna X-Cut SP33G, Pixel)</t>
  </si>
  <si>
    <t>Свеча зажигания HQT-1 Husqvarna</t>
  </si>
  <si>
    <t>Масло для смазки цепи Husqvarna X-Guard (1л)</t>
  </si>
  <si>
    <t>Масло двухконтактное Husqvarna  (1л)</t>
  </si>
  <si>
    <t>Кусторез "Husgvarna 545 FX""</t>
  </si>
  <si>
    <t>Ременнная оснастка Husqvarna Balance XT</t>
  </si>
  <si>
    <t>Диск режущий для кустореза Husqvarna d 225 1</t>
  </si>
  <si>
    <t>Свеча зажигания NGK BPMR-7A Husqvarna</t>
  </si>
  <si>
    <t>Высоторез STIHL HT 133</t>
  </si>
  <si>
    <t xml:space="preserve">Цепь Н00 10 1,4 1,3 мм 327РТ5S </t>
  </si>
  <si>
    <t>Заточной комплект 1/4 для цепей Н00 (телескопические высоторезы 327РТ5S/525РТ5S</t>
  </si>
  <si>
    <t xml:space="preserve">Шина 10/25 см, 1/4, SN, 1,3мм, 58 хвостовиков (для высоторезов 327РТ5S/525РТ5S/115iPT/530iPT5) </t>
  </si>
  <si>
    <t>Свеча зажигания NGK BPMR-8Y Husqvarna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</si>
</sst>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206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0" fillId="0" borderId="0" xfId="0" applyAlignment="1"/>
    <xf numFmtId="0" fontId="7" fillId="0" borderId="0" xfId="0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center" vertical="top" wrapText="1"/>
    </xf>
    <xf numFmtId="1" fontId="4" fillId="4" borderId="4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/>
    <xf numFmtId="4" fontId="10" fillId="2" borderId="27" xfId="0" applyNumberFormat="1" applyFont="1" applyFill="1" applyBorder="1" applyAlignment="1" applyProtection="1">
      <alignment horizontal="right" vertical="top" wrapText="1"/>
    </xf>
    <xf numFmtId="4" fontId="10" fillId="2" borderId="27" xfId="0" applyNumberFormat="1" applyFont="1" applyFill="1" applyBorder="1" applyAlignment="1" applyProtection="1">
      <alignment vertical="top" wrapText="1"/>
    </xf>
    <xf numFmtId="4" fontId="9" fillId="2" borderId="27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4" fontId="10" fillId="2" borderId="0" xfId="0" applyNumberFormat="1" applyFont="1" applyFill="1" applyBorder="1" applyAlignment="1" applyProtection="1">
      <alignment horizontal="right" vertical="top" wrapText="1"/>
    </xf>
    <xf numFmtId="4" fontId="9" fillId="2" borderId="0" xfId="0" applyNumberFormat="1" applyFont="1" applyFill="1" applyBorder="1" applyAlignment="1">
      <alignment horizontal="center" vertical="top" wrapText="1"/>
    </xf>
    <xf numFmtId="4" fontId="10" fillId="2" borderId="27" xfId="0" applyNumberFormat="1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>
      <alignment horizontal="justify" vertical="top" wrapText="1"/>
    </xf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left"/>
    </xf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top" wrapText="1"/>
    </xf>
    <xf numFmtId="4" fontId="6" fillId="2" borderId="27" xfId="0" applyNumberFormat="1" applyFont="1" applyFill="1" applyBorder="1" applyAlignment="1" applyProtection="1">
      <alignment horizontal="center" vertical="top" wrapText="1"/>
    </xf>
    <xf numFmtId="1" fontId="10" fillId="2" borderId="27" xfId="0" applyNumberFormat="1" applyFont="1" applyFill="1" applyBorder="1" applyAlignment="1" applyProtection="1">
      <alignment horizontal="center" vertical="top" wrapText="1"/>
    </xf>
    <xf numFmtId="0" fontId="8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4" fontId="10" fillId="2" borderId="0" xfId="0" applyNumberFormat="1" applyFont="1" applyFill="1" applyBorder="1" applyAlignment="1" applyProtection="1">
      <alignment horizontal="center" vertical="top" wrapText="1"/>
    </xf>
    <xf numFmtId="1" fontId="10" fillId="2" borderId="0" xfId="0" applyNumberFormat="1" applyFont="1" applyFill="1" applyBorder="1" applyAlignment="1" applyProtection="1">
      <alignment horizontal="center" vertical="top" wrapText="1"/>
    </xf>
    <xf numFmtId="0" fontId="13" fillId="0" borderId="0" xfId="0" applyFont="1"/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5" fillId="4" borderId="32" xfId="0" applyFont="1" applyFill="1" applyBorder="1" applyAlignment="1">
      <alignment horizontal="center" vertical="center" wrapText="1"/>
    </xf>
    <xf numFmtId="0" fontId="15" fillId="4" borderId="33" xfId="0" applyFont="1" applyFill="1" applyBorder="1" applyAlignment="1">
      <alignment vertical="center" wrapText="1"/>
    </xf>
    <xf numFmtId="0" fontId="15" fillId="4" borderId="33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  <xf numFmtId="1" fontId="15" fillId="4" borderId="34" xfId="0" applyNumberFormat="1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1" fontId="15" fillId="4" borderId="6" xfId="0" applyNumberFormat="1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4" fontId="18" fillId="0" borderId="8" xfId="0" applyNumberFormat="1" applyFont="1" applyFill="1" applyBorder="1" applyAlignment="1" applyProtection="1">
      <alignment horizontal="center" vertical="top" wrapText="1"/>
      <protection locked="0"/>
    </xf>
    <xf numFmtId="0" fontId="18" fillId="0" borderId="7" xfId="0" applyFont="1" applyFill="1" applyBorder="1" applyAlignment="1">
      <alignment horizontal="center" vertical="top"/>
    </xf>
    <xf numFmtId="49" fontId="18" fillId="0" borderId="14" xfId="0" applyNumberFormat="1" applyFont="1" applyFill="1" applyBorder="1" applyAlignment="1">
      <alignment horizontal="left" vertical="top" wrapText="1"/>
    </xf>
    <xf numFmtId="4" fontId="18" fillId="0" borderId="8" xfId="0" applyNumberFormat="1" applyFont="1" applyFill="1" applyBorder="1" applyAlignment="1">
      <alignment horizontal="center" vertical="top" wrapText="1"/>
    </xf>
    <xf numFmtId="1" fontId="18" fillId="0" borderId="8" xfId="0" applyNumberFormat="1" applyFont="1" applyFill="1" applyBorder="1" applyAlignment="1">
      <alignment horizontal="center" vertical="top" wrapText="1"/>
    </xf>
    <xf numFmtId="4" fontId="18" fillId="0" borderId="9" xfId="0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center" vertical="top"/>
    </xf>
    <xf numFmtId="0" fontId="16" fillId="0" borderId="41" xfId="0" applyFont="1" applyFill="1" applyBorder="1" applyAlignment="1">
      <alignment horizontal="center" vertical="top"/>
    </xf>
    <xf numFmtId="0" fontId="16" fillId="0" borderId="28" xfId="0" applyFont="1" applyFill="1" applyBorder="1" applyAlignment="1">
      <alignment vertical="top" wrapText="1"/>
    </xf>
    <xf numFmtId="0" fontId="16" fillId="0" borderId="28" xfId="0" applyFont="1" applyFill="1" applyBorder="1" applyAlignment="1">
      <alignment horizontal="left" vertical="top" wrapText="1"/>
    </xf>
    <xf numFmtId="0" fontId="16" fillId="0" borderId="28" xfId="0" applyFont="1" applyFill="1" applyBorder="1" applyAlignment="1">
      <alignment horizontal="center" vertical="top" wrapText="1"/>
    </xf>
    <xf numFmtId="4" fontId="16" fillId="0" borderId="28" xfId="0" applyNumberFormat="1" applyFont="1" applyFill="1" applyBorder="1" applyAlignment="1" applyProtection="1">
      <alignment horizontal="center" vertical="top" wrapText="1"/>
      <protection locked="0"/>
    </xf>
    <xf numFmtId="1" fontId="16" fillId="0" borderId="28" xfId="0" applyNumberFormat="1" applyFont="1" applyFill="1" applyBorder="1" applyAlignment="1">
      <alignment horizontal="center" vertical="top"/>
    </xf>
    <xf numFmtId="4" fontId="16" fillId="0" borderId="4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top"/>
    </xf>
    <xf numFmtId="49" fontId="16" fillId="0" borderId="24" xfId="0" applyNumberFormat="1" applyFont="1" applyFill="1" applyBorder="1" applyAlignment="1">
      <alignment horizontal="left" vertical="top" wrapText="1"/>
    </xf>
    <xf numFmtId="49" fontId="16" fillId="0" borderId="24" xfId="0" applyNumberFormat="1" applyFont="1" applyFill="1" applyBorder="1" applyAlignment="1" applyProtection="1">
      <alignment horizontal="left" vertical="top" wrapText="1"/>
      <protection locked="0"/>
    </xf>
    <xf numFmtId="49" fontId="16" fillId="0" borderId="28" xfId="0" applyNumberFormat="1" applyFont="1" applyFill="1" applyBorder="1" applyAlignment="1" applyProtection="1">
      <alignment horizontal="left" vertical="top" wrapText="1"/>
      <protection locked="0"/>
    </xf>
    <xf numFmtId="4" fontId="16" fillId="0" borderId="8" xfId="0" applyNumberFormat="1" applyFont="1" applyFill="1" applyBorder="1" applyAlignment="1">
      <alignment horizontal="center" vertical="top" wrapText="1"/>
    </xf>
    <xf numFmtId="4" fontId="16" fillId="0" borderId="8" xfId="0" applyNumberFormat="1" applyFont="1" applyFill="1" applyBorder="1" applyAlignment="1" applyProtection="1">
      <alignment horizontal="center" vertical="top" wrapText="1"/>
      <protection locked="0"/>
    </xf>
    <xf numFmtId="1" fontId="16" fillId="0" borderId="8" xfId="0" applyNumberFormat="1" applyFont="1" applyFill="1" applyBorder="1" applyAlignment="1">
      <alignment horizontal="center" vertical="top" wrapText="1"/>
    </xf>
    <xf numFmtId="4" fontId="16" fillId="0" borderId="9" xfId="0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vertical="top"/>
    </xf>
    <xf numFmtId="0" fontId="18" fillId="0" borderId="44" xfId="0" applyFont="1" applyFill="1" applyBorder="1" applyAlignment="1">
      <alignment horizontal="center" vertical="top"/>
    </xf>
    <xf numFmtId="4" fontId="18" fillId="0" borderId="45" xfId="0" applyNumberFormat="1" applyFont="1" applyFill="1" applyBorder="1" applyAlignment="1" applyProtection="1">
      <alignment horizontal="center" vertical="top" wrapText="1"/>
    </xf>
    <xf numFmtId="49" fontId="18" fillId="0" borderId="8" xfId="0" applyNumberFormat="1" applyFont="1" applyFill="1" applyBorder="1" applyAlignment="1" applyProtection="1">
      <alignment horizontal="left" vertical="top" wrapText="1"/>
      <protection locked="0"/>
    </xf>
    <xf numFmtId="3" fontId="18" fillId="0" borderId="8" xfId="0" applyNumberFormat="1" applyFont="1" applyFill="1" applyBorder="1" applyAlignment="1">
      <alignment horizontal="center" vertical="top" wrapText="1"/>
    </xf>
    <xf numFmtId="4" fontId="16" fillId="0" borderId="39" xfId="0" applyNumberFormat="1" applyFont="1" applyFill="1" applyBorder="1" applyAlignment="1">
      <alignment horizontal="center" vertical="top" wrapText="1"/>
    </xf>
    <xf numFmtId="4" fontId="16" fillId="0" borderId="16" xfId="0" applyNumberFormat="1" applyFont="1" applyFill="1" applyBorder="1" applyAlignment="1">
      <alignment horizontal="center" vertical="top" wrapText="1"/>
    </xf>
    <xf numFmtId="4" fontId="16" fillId="0" borderId="26" xfId="0" applyNumberFormat="1" applyFont="1" applyFill="1" applyBorder="1" applyAlignment="1" applyProtection="1">
      <alignment horizontal="center" vertical="top" wrapText="1"/>
    </xf>
    <xf numFmtId="4" fontId="16" fillId="0" borderId="25" xfId="0" applyNumberFormat="1" applyFont="1" applyFill="1" applyBorder="1" applyAlignment="1">
      <alignment horizontal="center" vertical="top" wrapText="1"/>
    </xf>
    <xf numFmtId="1" fontId="16" fillId="0" borderId="26" xfId="0" applyNumberFormat="1" applyFont="1" applyFill="1" applyBorder="1" applyAlignment="1" applyProtection="1">
      <alignment horizontal="center" vertical="top" wrapText="1"/>
    </xf>
    <xf numFmtId="4" fontId="16" fillId="0" borderId="23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vertical="top"/>
    </xf>
    <xf numFmtId="0" fontId="18" fillId="0" borderId="0" xfId="0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top"/>
    </xf>
    <xf numFmtId="0" fontId="13" fillId="0" borderId="46" xfId="0" applyFont="1" applyFill="1" applyBorder="1" applyAlignment="1">
      <alignment horizontal="center" vertical="top"/>
    </xf>
    <xf numFmtId="0" fontId="13" fillId="0" borderId="46" xfId="0" applyFont="1" applyFill="1" applyBorder="1" applyAlignment="1">
      <alignment horizontal="left" vertical="top" wrapText="1"/>
    </xf>
    <xf numFmtId="1" fontId="18" fillId="0" borderId="28" xfId="0" applyNumberFormat="1" applyFont="1" applyFill="1" applyBorder="1" applyAlignment="1">
      <alignment horizontal="center" vertical="top"/>
    </xf>
    <xf numFmtId="4" fontId="18" fillId="0" borderId="28" xfId="0" applyNumberFormat="1" applyFont="1" applyFill="1" applyBorder="1" applyAlignment="1">
      <alignment horizontal="center" vertical="top"/>
    </xf>
    <xf numFmtId="0" fontId="13" fillId="0" borderId="28" xfId="0" applyFont="1" applyBorder="1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6" fillId="0" borderId="42" xfId="0" applyFont="1" applyFill="1" applyBorder="1" applyAlignment="1">
      <alignment horizontal="center" vertical="top" wrapText="1"/>
    </xf>
    <xf numFmtId="0" fontId="18" fillId="0" borderId="31" xfId="0" applyFont="1" applyFill="1" applyBorder="1" applyAlignment="1">
      <alignment horizontal="center" vertical="top" wrapText="1"/>
    </xf>
    <xf numFmtId="0" fontId="18" fillId="0" borderId="43" xfId="0" applyFont="1" applyFill="1" applyBorder="1" applyAlignment="1">
      <alignment horizontal="center" vertical="top" wrapText="1"/>
    </xf>
    <xf numFmtId="0" fontId="16" fillId="0" borderId="29" xfId="0" applyFont="1" applyFill="1" applyBorder="1" applyAlignment="1">
      <alignment horizontal="center" vertical="top" wrapText="1"/>
    </xf>
    <xf numFmtId="0" fontId="18" fillId="0" borderId="30" xfId="0" applyFont="1" applyFill="1" applyBorder="1" applyAlignment="1">
      <alignment horizontal="center" vertical="top" wrapText="1"/>
    </xf>
    <xf numFmtId="0" fontId="18" fillId="0" borderId="25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" fontId="16" fillId="0" borderId="36" xfId="0" applyNumberFormat="1" applyFont="1" applyFill="1" applyBorder="1" applyAlignment="1" applyProtection="1">
      <alignment horizontal="right" vertical="top" wrapText="1"/>
    </xf>
    <xf numFmtId="4" fontId="16" fillId="0" borderId="37" xfId="0" applyNumberFormat="1" applyFont="1" applyFill="1" applyBorder="1" applyAlignment="1" applyProtection="1">
      <alignment horizontal="right" vertical="top" wrapText="1"/>
    </xf>
    <xf numFmtId="4" fontId="16" fillId="0" borderId="38" xfId="0" applyNumberFormat="1" applyFont="1" applyFill="1" applyBorder="1" applyAlignment="1" applyProtection="1">
      <alignment horizontal="right" vertical="top" wrapText="1"/>
    </xf>
    <xf numFmtId="4" fontId="16" fillId="0" borderId="21" xfId="0" applyNumberFormat="1" applyFont="1" applyFill="1" applyBorder="1" applyAlignment="1" applyProtection="1">
      <alignment horizontal="right" vertical="top" wrapText="1"/>
    </xf>
    <xf numFmtId="4" fontId="16" fillId="0" borderId="22" xfId="0" applyNumberFormat="1" applyFont="1" applyFill="1" applyBorder="1" applyAlignment="1" applyProtection="1">
      <alignment horizontal="right" vertical="top" wrapText="1"/>
    </xf>
    <xf numFmtId="4" fontId="16" fillId="0" borderId="15" xfId="0" applyNumberFormat="1" applyFont="1" applyFill="1" applyBorder="1" applyAlignment="1" applyProtection="1">
      <alignment horizontal="right" vertical="top" wrapText="1"/>
    </xf>
    <xf numFmtId="0" fontId="5" fillId="5" borderId="1" xfId="0" applyFont="1" applyFill="1" applyBorder="1" applyAlignment="1">
      <alignment horizontal="justify" vertical="top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4" fontId="16" fillId="0" borderId="20" xfId="0" applyNumberFormat="1" applyFont="1" applyFill="1" applyBorder="1" applyAlignment="1" applyProtection="1">
      <alignment horizontal="right" vertical="top" wrapText="1"/>
    </xf>
    <xf numFmtId="4" fontId="16" fillId="0" borderId="19" xfId="0" applyNumberFormat="1" applyFont="1" applyFill="1" applyBorder="1" applyAlignment="1" applyProtection="1">
      <alignment horizontal="right" vertical="top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4" fontId="16" fillId="0" borderId="10" xfId="0" applyNumberFormat="1" applyFont="1" applyFill="1" applyBorder="1" applyAlignment="1" applyProtection="1">
      <alignment horizontal="right" vertical="top" wrapText="1"/>
    </xf>
    <xf numFmtId="4" fontId="16" fillId="0" borderId="11" xfId="0" applyNumberFormat="1" applyFont="1" applyFill="1" applyBorder="1" applyAlignment="1" applyProtection="1">
      <alignment horizontal="right" vertical="top" wrapText="1"/>
    </xf>
    <xf numFmtId="4" fontId="16" fillId="0" borderId="12" xfId="0" applyNumberFormat="1" applyFont="1" applyFill="1" applyBorder="1" applyAlignment="1" applyProtection="1">
      <alignment horizontal="right" vertical="top" wrapText="1"/>
    </xf>
    <xf numFmtId="0" fontId="3" fillId="3" borderId="16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"/>
  <sheetViews>
    <sheetView tabSelected="1" topLeftCell="B1" zoomScale="75" zoomScaleNormal="75" workbookViewId="0">
      <selection activeCell="F13" sqref="F13"/>
    </sheetView>
  </sheetViews>
  <sheetFormatPr defaultRowHeight="15" x14ac:dyDescent="0.25"/>
  <cols>
    <col min="1" max="1" width="4.5703125" customWidth="1"/>
    <col min="2" max="2" width="9.140625" customWidth="1"/>
    <col min="3" max="3" width="66.7109375" style="4" customWidth="1"/>
    <col min="4" max="4" width="31.5703125" customWidth="1"/>
    <col min="5" max="5" width="7.140625" style="26" customWidth="1"/>
    <col min="6" max="6" width="17.140625" style="31" customWidth="1"/>
    <col min="7" max="7" width="14" style="32" customWidth="1"/>
    <col min="8" max="8" width="22.85546875" style="26" customWidth="1"/>
    <col min="11" max="11" width="68.85546875" customWidth="1"/>
    <col min="12" max="12" width="28.85546875" customWidth="1"/>
    <col min="13" max="13" width="21.28515625" customWidth="1"/>
    <col min="14" max="14" width="28" style="21" customWidth="1"/>
    <col min="15" max="15" width="7.28515625" style="26" customWidth="1"/>
    <col min="16" max="16" width="15" style="26" customWidth="1"/>
    <col min="17" max="17" width="13.85546875" style="26" customWidth="1"/>
    <col min="18" max="18" width="8.7109375" style="32" customWidth="1"/>
    <col min="19" max="19" width="22.7109375" style="26" customWidth="1"/>
  </cols>
  <sheetData>
    <row r="1" spans="1:29" ht="34.5" customHeight="1" x14ac:dyDescent="0.25">
      <c r="B1" s="99" t="s">
        <v>16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5.75" thickBot="1" x14ac:dyDescent="0.3">
      <c r="B2" s="1"/>
      <c r="C2" s="3"/>
      <c r="D2" s="1"/>
      <c r="E2" s="25"/>
      <c r="F2" s="5"/>
      <c r="G2" s="6"/>
      <c r="H2" s="25"/>
      <c r="I2" s="1"/>
      <c r="J2" s="1"/>
      <c r="K2" s="1"/>
      <c r="L2" s="1"/>
      <c r="M2" s="1"/>
      <c r="N2" s="22"/>
      <c r="O2" s="25"/>
      <c r="P2" s="25"/>
      <c r="Q2" s="25"/>
      <c r="R2" s="6"/>
      <c r="S2" s="25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30" customHeight="1" thickBot="1" x14ac:dyDescent="0.3">
      <c r="B3" s="101" t="s">
        <v>10</v>
      </c>
      <c r="C3" s="102"/>
      <c r="D3" s="102"/>
      <c r="E3" s="102"/>
      <c r="F3" s="103"/>
      <c r="G3" s="7">
        <v>3593890</v>
      </c>
      <c r="H3" s="27" t="s">
        <v>2</v>
      </c>
      <c r="I3" s="1"/>
      <c r="J3" s="101" t="s">
        <v>17</v>
      </c>
      <c r="K3" s="102"/>
      <c r="L3" s="102"/>
      <c r="M3" s="102"/>
      <c r="N3" s="102"/>
      <c r="O3" s="102"/>
      <c r="P3" s="102"/>
      <c r="Q3" s="102"/>
      <c r="R3" s="102"/>
      <c r="S3" s="124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5.75" customHeight="1" x14ac:dyDescent="0.25">
      <c r="B4" s="110" t="s">
        <v>27</v>
      </c>
      <c r="C4" s="110"/>
      <c r="D4" s="110"/>
      <c r="E4" s="110"/>
      <c r="F4" s="110"/>
      <c r="G4" s="110"/>
      <c r="H4" s="110"/>
      <c r="I4" s="1"/>
      <c r="J4" s="125" t="s">
        <v>18</v>
      </c>
      <c r="K4" s="125"/>
      <c r="L4" s="125"/>
      <c r="M4" s="125"/>
      <c r="N4" s="24"/>
      <c r="O4" s="25"/>
      <c r="P4" s="25"/>
      <c r="Q4" s="25"/>
      <c r="R4" s="6"/>
      <c r="S4" s="25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s="18" customFormat="1" ht="15.75" customHeight="1" x14ac:dyDescent="0.25">
      <c r="B5" s="17"/>
      <c r="C5" s="17"/>
      <c r="D5" s="17"/>
      <c r="E5" s="28"/>
      <c r="F5" s="28"/>
      <c r="G5" s="28"/>
      <c r="H5" s="28"/>
      <c r="I5" s="19"/>
      <c r="J5" s="20" t="s">
        <v>19</v>
      </c>
      <c r="K5" s="20"/>
      <c r="L5" s="20"/>
      <c r="M5" s="20"/>
      <c r="N5" s="23"/>
      <c r="O5" s="25"/>
      <c r="P5" s="25"/>
      <c r="Q5" s="25"/>
      <c r="R5" s="6"/>
      <c r="S5" s="25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29" ht="14.25" customHeight="1" x14ac:dyDescent="0.25">
      <c r="B6" s="1"/>
      <c r="C6" s="3"/>
      <c r="D6" s="1"/>
      <c r="E6" s="25"/>
      <c r="F6" s="5"/>
      <c r="G6" s="6"/>
      <c r="H6" s="25"/>
      <c r="I6" s="1"/>
      <c r="J6" s="1"/>
      <c r="K6" s="1"/>
      <c r="L6" s="1"/>
      <c r="M6" s="1"/>
      <c r="N6" s="22"/>
      <c r="O6" s="25"/>
      <c r="P6" s="25"/>
      <c r="Q6" s="25"/>
      <c r="R6" s="6"/>
      <c r="S6" s="25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s="18" customFormat="1" ht="14.25" customHeight="1" x14ac:dyDescent="0.25">
      <c r="B7" s="19"/>
      <c r="C7" s="3"/>
      <c r="D7" s="19"/>
      <c r="E7" s="25"/>
      <c r="F7" s="5"/>
      <c r="G7" s="6"/>
      <c r="H7" s="25"/>
      <c r="I7" s="19"/>
      <c r="J7" s="19"/>
      <c r="K7" s="19"/>
      <c r="L7" s="19"/>
      <c r="M7" s="19"/>
      <c r="N7" s="22"/>
      <c r="O7" s="25"/>
      <c r="P7" s="25"/>
      <c r="Q7" s="25"/>
      <c r="R7" s="6"/>
      <c r="S7" s="25"/>
      <c r="T7" s="19"/>
      <c r="U7" s="19"/>
      <c r="V7" s="19"/>
      <c r="W7" s="19"/>
      <c r="X7" s="19"/>
      <c r="Y7" s="19"/>
      <c r="Z7" s="19"/>
      <c r="AA7" s="19"/>
      <c r="AB7" s="19"/>
      <c r="AC7" s="19"/>
    </row>
    <row r="8" spans="1:29" ht="15.75" thickBot="1" x14ac:dyDescent="0.3">
      <c r="B8" s="1"/>
      <c r="C8" s="3"/>
      <c r="D8" s="1"/>
      <c r="E8" s="25"/>
      <c r="F8" s="5"/>
      <c r="G8" s="6"/>
      <c r="H8" s="25"/>
      <c r="I8" s="1"/>
      <c r="J8" s="1"/>
      <c r="K8" s="1"/>
      <c r="L8" s="1"/>
      <c r="M8" s="1"/>
      <c r="N8" s="22"/>
      <c r="O8" s="25"/>
      <c r="P8" s="25"/>
      <c r="Q8" s="25"/>
      <c r="R8" s="6"/>
      <c r="S8" s="25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s="35" customFormat="1" ht="32.25" customHeight="1" thickBot="1" x14ac:dyDescent="0.3">
      <c r="B9" s="111" t="s">
        <v>11</v>
      </c>
      <c r="C9" s="112"/>
      <c r="D9" s="112"/>
      <c r="E9" s="113"/>
      <c r="F9" s="113"/>
      <c r="G9" s="114"/>
      <c r="H9" s="115"/>
      <c r="I9" s="36"/>
      <c r="J9" s="118" t="s">
        <v>21</v>
      </c>
      <c r="K9" s="119"/>
      <c r="L9" s="119"/>
      <c r="M9" s="119"/>
      <c r="N9" s="119"/>
      <c r="O9" s="119"/>
      <c r="P9" s="119"/>
      <c r="Q9" s="119"/>
      <c r="R9" s="119"/>
      <c r="S9" s="120"/>
      <c r="T9" s="37"/>
      <c r="U9" s="37"/>
      <c r="V9" s="37"/>
      <c r="W9" s="37"/>
      <c r="X9" s="37"/>
      <c r="Y9" s="37"/>
      <c r="Z9" s="37"/>
      <c r="AA9" s="37"/>
      <c r="AB9" s="37"/>
      <c r="AC9" s="37"/>
    </row>
    <row r="10" spans="1:29" s="35" customFormat="1" ht="157.5" x14ac:dyDescent="0.25">
      <c r="B10" s="38" t="s">
        <v>3</v>
      </c>
      <c r="C10" s="39" t="s">
        <v>0</v>
      </c>
      <c r="D10" s="40" t="s">
        <v>25</v>
      </c>
      <c r="E10" s="40" t="s">
        <v>7</v>
      </c>
      <c r="F10" s="41" t="s">
        <v>8</v>
      </c>
      <c r="G10" s="42" t="s">
        <v>4</v>
      </c>
      <c r="H10" s="43" t="s">
        <v>9</v>
      </c>
      <c r="I10" s="37"/>
      <c r="J10" s="44" t="s">
        <v>3</v>
      </c>
      <c r="K10" s="45" t="s">
        <v>1</v>
      </c>
      <c r="L10" s="45" t="s">
        <v>25</v>
      </c>
      <c r="M10" s="46" t="s">
        <v>22</v>
      </c>
      <c r="N10" s="45" t="s">
        <v>23</v>
      </c>
      <c r="O10" s="45" t="s">
        <v>7</v>
      </c>
      <c r="P10" s="46" t="s">
        <v>8</v>
      </c>
      <c r="Q10" s="46" t="s">
        <v>12</v>
      </c>
      <c r="R10" s="47" t="s">
        <v>4</v>
      </c>
      <c r="S10" s="48" t="s">
        <v>13</v>
      </c>
      <c r="T10" s="37"/>
      <c r="U10" s="37"/>
      <c r="V10" s="37"/>
      <c r="W10" s="37"/>
      <c r="X10" s="37"/>
      <c r="Y10" s="37"/>
      <c r="Z10" s="37"/>
      <c r="AA10" s="37"/>
      <c r="AB10" s="37"/>
      <c r="AC10" s="37"/>
    </row>
    <row r="11" spans="1:29" s="72" customFormat="1" ht="66.75" customHeight="1" x14ac:dyDescent="0.25">
      <c r="A11" s="55"/>
      <c r="B11" s="93" t="s">
        <v>24</v>
      </c>
      <c r="C11" s="94"/>
      <c r="D11" s="94"/>
      <c r="E11" s="94"/>
      <c r="F11" s="94"/>
      <c r="G11" s="94"/>
      <c r="H11" s="95"/>
      <c r="I11" s="63"/>
      <c r="J11" s="96" t="s">
        <v>24</v>
      </c>
      <c r="K11" s="97"/>
      <c r="L11" s="97"/>
      <c r="M11" s="97"/>
      <c r="N11" s="97"/>
      <c r="O11" s="97"/>
      <c r="P11" s="97"/>
      <c r="Q11" s="97"/>
      <c r="R11" s="97"/>
      <c r="S11" s="98"/>
      <c r="T11" s="63"/>
      <c r="U11" s="63"/>
      <c r="V11" s="63"/>
      <c r="W11" s="63"/>
      <c r="X11" s="63"/>
      <c r="Y11" s="63"/>
      <c r="Z11" s="63"/>
      <c r="AA11" s="63"/>
      <c r="AB11" s="63"/>
      <c r="AC11" s="63"/>
    </row>
    <row r="12" spans="1:29" s="83" customFormat="1" ht="37.5" customHeight="1" x14ac:dyDescent="0.25">
      <c r="A12" s="85"/>
      <c r="B12" s="73">
        <v>1</v>
      </c>
      <c r="C12" s="90" t="s">
        <v>28</v>
      </c>
      <c r="D12" s="87"/>
      <c r="E12" s="86" t="s">
        <v>26</v>
      </c>
      <c r="F12" s="89">
        <v>25443.919999999998</v>
      </c>
      <c r="G12" s="88">
        <v>25</v>
      </c>
      <c r="H12" s="74">
        <f>G12*F12</f>
        <v>636098</v>
      </c>
      <c r="I12" s="84"/>
      <c r="J12" s="50">
        <f t="shared" ref="J12:K31" si="0">B12</f>
        <v>1</v>
      </c>
      <c r="K12" s="51" t="str">
        <f t="shared" si="0"/>
        <v>Бензопила 450Е, HUSQVARNA</v>
      </c>
      <c r="L12" s="87"/>
      <c r="M12" s="75"/>
      <c r="N12" s="75"/>
      <c r="O12" s="76" t="str">
        <f t="shared" ref="O12:P12" si="1">E12</f>
        <v>шт</v>
      </c>
      <c r="P12" s="52">
        <f t="shared" si="1"/>
        <v>25443.919999999998</v>
      </c>
      <c r="Q12" s="49"/>
      <c r="R12" s="53">
        <f t="shared" ref="R12" si="2">G12</f>
        <v>25</v>
      </c>
      <c r="S12" s="54">
        <f>Q12*R12</f>
        <v>0</v>
      </c>
      <c r="T12" s="84"/>
      <c r="U12" s="84"/>
      <c r="V12" s="84"/>
      <c r="W12" s="84"/>
      <c r="X12" s="84"/>
      <c r="Y12" s="84"/>
      <c r="Z12" s="84"/>
      <c r="AA12" s="84"/>
      <c r="AB12" s="84"/>
      <c r="AC12" s="84"/>
    </row>
    <row r="13" spans="1:29" s="83" customFormat="1" ht="48.75" customHeight="1" x14ac:dyDescent="0.25">
      <c r="A13" s="85"/>
      <c r="B13" s="73">
        <v>2</v>
      </c>
      <c r="C13" s="90" t="s">
        <v>29</v>
      </c>
      <c r="D13" s="87"/>
      <c r="E13" s="86" t="s">
        <v>26</v>
      </c>
      <c r="F13" s="89">
        <v>970</v>
      </c>
      <c r="G13" s="88">
        <v>25</v>
      </c>
      <c r="H13" s="74">
        <f t="shared" ref="H13:H31" si="3">G13*F13</f>
        <v>24250</v>
      </c>
      <c r="I13" s="84"/>
      <c r="J13" s="50">
        <f t="shared" si="0"/>
        <v>2</v>
      </c>
      <c r="K13" s="51" t="str">
        <f>C13</f>
        <v>Цепь 325 1,3-64 15/38 Husqvarna</v>
      </c>
      <c r="L13" s="87"/>
      <c r="M13" s="75"/>
      <c r="N13" s="75"/>
      <c r="O13" s="76" t="str">
        <f>E13</f>
        <v>шт</v>
      </c>
      <c r="P13" s="52">
        <f>F13</f>
        <v>970</v>
      </c>
      <c r="Q13" s="49"/>
      <c r="R13" s="53">
        <f>G13</f>
        <v>25</v>
      </c>
      <c r="S13" s="54">
        <f>Q13*R13</f>
        <v>0</v>
      </c>
      <c r="T13" s="84"/>
      <c r="U13" s="84"/>
      <c r="V13" s="84"/>
      <c r="W13" s="84"/>
      <c r="X13" s="84"/>
      <c r="Y13" s="84"/>
      <c r="Z13" s="84"/>
      <c r="AA13" s="84"/>
      <c r="AB13" s="84"/>
      <c r="AC13" s="84"/>
    </row>
    <row r="14" spans="1:29" s="83" customFormat="1" ht="48.75" customHeight="1" x14ac:dyDescent="0.25">
      <c r="A14" s="85"/>
      <c r="B14" s="73">
        <v>3</v>
      </c>
      <c r="C14" s="90" t="s">
        <v>30</v>
      </c>
      <c r="D14" s="87"/>
      <c r="E14" s="86" t="s">
        <v>26</v>
      </c>
      <c r="F14" s="89">
        <v>970</v>
      </c>
      <c r="G14" s="88">
        <v>25</v>
      </c>
      <c r="H14" s="74">
        <f t="shared" si="3"/>
        <v>24250</v>
      </c>
      <c r="I14" s="84"/>
      <c r="J14" s="50">
        <f t="shared" si="0"/>
        <v>3</v>
      </c>
      <c r="K14" s="51" t="str">
        <f t="shared" si="0"/>
        <v>Цепь 325 1,5-72 18/47 Husqvarna</v>
      </c>
      <c r="L14" s="87"/>
      <c r="M14" s="75"/>
      <c r="N14" s="75"/>
      <c r="O14" s="76" t="str">
        <f t="shared" ref="O14:P25" si="4">E14</f>
        <v>шт</v>
      </c>
      <c r="P14" s="52">
        <f t="shared" si="4"/>
        <v>970</v>
      </c>
      <c r="Q14" s="49"/>
      <c r="R14" s="53">
        <f t="shared" ref="R14:R21" si="5">G14</f>
        <v>25</v>
      </c>
      <c r="S14" s="54">
        <f t="shared" ref="S14:S21" si="6">Q14*R14</f>
        <v>0</v>
      </c>
      <c r="T14" s="84"/>
      <c r="U14" s="84"/>
      <c r="V14" s="84"/>
      <c r="W14" s="84"/>
      <c r="X14" s="84"/>
      <c r="Y14" s="84"/>
      <c r="Z14" s="84"/>
      <c r="AA14" s="84"/>
      <c r="AB14" s="84"/>
      <c r="AC14" s="84"/>
    </row>
    <row r="15" spans="1:29" s="83" customFormat="1" ht="48.75" customHeight="1" x14ac:dyDescent="0.25">
      <c r="A15" s="85"/>
      <c r="B15" s="73">
        <v>4</v>
      </c>
      <c r="C15" s="90" t="s">
        <v>31</v>
      </c>
      <c r="D15" s="87"/>
      <c r="E15" s="86" t="s">
        <v>26</v>
      </c>
      <c r="F15" s="89">
        <v>2293</v>
      </c>
      <c r="G15" s="88">
        <v>25</v>
      </c>
      <c r="H15" s="74">
        <f t="shared" si="3"/>
        <v>57325</v>
      </c>
      <c r="I15" s="84"/>
      <c r="J15" s="50">
        <f t="shared" si="0"/>
        <v>4</v>
      </c>
      <c r="K15" s="51" t="str">
        <f>C15</f>
        <v>Шина 325 1,5-72 18 Husqvarna</v>
      </c>
      <c r="L15" s="87"/>
      <c r="M15" s="75"/>
      <c r="N15" s="75"/>
      <c r="O15" s="76" t="str">
        <f>E15</f>
        <v>шт</v>
      </c>
      <c r="P15" s="52">
        <f>F15</f>
        <v>2293</v>
      </c>
      <c r="Q15" s="49"/>
      <c r="R15" s="53">
        <f>G15</f>
        <v>25</v>
      </c>
      <c r="S15" s="54">
        <f>Q15*R15</f>
        <v>0</v>
      </c>
      <c r="T15" s="84"/>
      <c r="U15" s="84"/>
      <c r="V15" s="84"/>
      <c r="W15" s="84"/>
      <c r="X15" s="84"/>
      <c r="Y15" s="84"/>
      <c r="Z15" s="84"/>
      <c r="AA15" s="84"/>
      <c r="AB15" s="84"/>
      <c r="AC15" s="84"/>
    </row>
    <row r="16" spans="1:29" s="83" customFormat="1" ht="48.75" customHeight="1" x14ac:dyDescent="0.25">
      <c r="A16" s="85"/>
      <c r="B16" s="73">
        <v>5</v>
      </c>
      <c r="C16" s="90" t="s">
        <v>32</v>
      </c>
      <c r="D16" s="87"/>
      <c r="E16" s="86" t="s">
        <v>26</v>
      </c>
      <c r="F16" s="89">
        <v>1379</v>
      </c>
      <c r="G16" s="88">
        <v>25</v>
      </c>
      <c r="H16" s="74">
        <f t="shared" si="3"/>
        <v>34475</v>
      </c>
      <c r="I16" s="84"/>
      <c r="J16" s="50">
        <f t="shared" si="0"/>
        <v>5</v>
      </c>
      <c r="K16" s="51" t="str">
        <f>C16</f>
        <v>Заточной комплект для цепей ,325 1,3 (Husqvarna X-Cut SP33G, Pixel)</v>
      </c>
      <c r="L16" s="87"/>
      <c r="M16" s="75"/>
      <c r="N16" s="75"/>
      <c r="O16" s="76" t="str">
        <f>E16</f>
        <v>шт</v>
      </c>
      <c r="P16" s="52">
        <f>F16</f>
        <v>1379</v>
      </c>
      <c r="Q16" s="49"/>
      <c r="R16" s="53">
        <f>G16</f>
        <v>25</v>
      </c>
      <c r="S16" s="54">
        <f>Q16*R16</f>
        <v>0</v>
      </c>
      <c r="T16" s="84"/>
      <c r="U16" s="84"/>
      <c r="V16" s="84"/>
      <c r="W16" s="84"/>
      <c r="X16" s="84"/>
      <c r="Y16" s="84"/>
      <c r="Z16" s="84"/>
      <c r="AA16" s="84"/>
      <c r="AB16" s="84"/>
      <c r="AC16" s="84"/>
    </row>
    <row r="17" spans="1:29" s="83" customFormat="1" ht="48.75" customHeight="1" x14ac:dyDescent="0.25">
      <c r="A17" s="85"/>
      <c r="B17" s="73">
        <v>6</v>
      </c>
      <c r="C17" s="90" t="s">
        <v>33</v>
      </c>
      <c r="D17" s="87"/>
      <c r="E17" s="86" t="s">
        <v>26</v>
      </c>
      <c r="F17" s="89">
        <v>203</v>
      </c>
      <c r="G17" s="88">
        <v>50</v>
      </c>
      <c r="H17" s="74">
        <f t="shared" si="3"/>
        <v>10150</v>
      </c>
      <c r="I17" s="84"/>
      <c r="J17" s="50">
        <f t="shared" si="0"/>
        <v>6</v>
      </c>
      <c r="K17" s="51" t="str">
        <f t="shared" si="0"/>
        <v>Свеча зажигания HQT-1 Husqvarna</v>
      </c>
      <c r="L17" s="87"/>
      <c r="M17" s="75"/>
      <c r="N17" s="75"/>
      <c r="O17" s="76" t="str">
        <f t="shared" si="4"/>
        <v>шт</v>
      </c>
      <c r="P17" s="52">
        <f t="shared" si="4"/>
        <v>203</v>
      </c>
      <c r="Q17" s="49"/>
      <c r="R17" s="53">
        <f t="shared" si="5"/>
        <v>50</v>
      </c>
      <c r="S17" s="54">
        <f t="shared" si="6"/>
        <v>0</v>
      </c>
      <c r="T17" s="84"/>
      <c r="U17" s="84"/>
      <c r="V17" s="84"/>
      <c r="W17" s="84"/>
      <c r="X17" s="84"/>
      <c r="Y17" s="84"/>
      <c r="Z17" s="84"/>
      <c r="AA17" s="84"/>
      <c r="AB17" s="84"/>
      <c r="AC17" s="84"/>
    </row>
    <row r="18" spans="1:29" s="83" customFormat="1" ht="48.75" customHeight="1" x14ac:dyDescent="0.25">
      <c r="A18" s="85"/>
      <c r="B18" s="73">
        <v>7</v>
      </c>
      <c r="C18" s="90" t="s">
        <v>34</v>
      </c>
      <c r="D18" s="87"/>
      <c r="E18" s="86" t="s">
        <v>26</v>
      </c>
      <c r="F18" s="89">
        <v>517</v>
      </c>
      <c r="G18" s="88">
        <v>50</v>
      </c>
      <c r="H18" s="74">
        <f t="shared" si="3"/>
        <v>25850</v>
      </c>
      <c r="I18" s="84"/>
      <c r="J18" s="50">
        <f t="shared" si="0"/>
        <v>7</v>
      </c>
      <c r="K18" s="51" t="str">
        <f t="shared" si="0"/>
        <v>Масло для смазки цепи Husqvarna X-Guard (1л)</v>
      </c>
      <c r="L18" s="87"/>
      <c r="M18" s="75"/>
      <c r="N18" s="75"/>
      <c r="O18" s="76" t="str">
        <f t="shared" si="4"/>
        <v>шт</v>
      </c>
      <c r="P18" s="52">
        <f t="shared" si="4"/>
        <v>517</v>
      </c>
      <c r="Q18" s="49"/>
      <c r="R18" s="53">
        <f t="shared" si="5"/>
        <v>50</v>
      </c>
      <c r="S18" s="54">
        <f t="shared" si="6"/>
        <v>0</v>
      </c>
      <c r="T18" s="84"/>
      <c r="U18" s="84"/>
      <c r="V18" s="84"/>
      <c r="W18" s="84"/>
      <c r="X18" s="84"/>
      <c r="Y18" s="84"/>
      <c r="Z18" s="84"/>
      <c r="AA18" s="84"/>
      <c r="AB18" s="84"/>
      <c r="AC18" s="84"/>
    </row>
    <row r="19" spans="1:29" s="83" customFormat="1" ht="52.5" customHeight="1" x14ac:dyDescent="0.25">
      <c r="A19" s="85"/>
      <c r="B19" s="73">
        <v>8</v>
      </c>
      <c r="C19" s="90" t="s">
        <v>35</v>
      </c>
      <c r="D19" s="87"/>
      <c r="E19" s="86" t="s">
        <v>26</v>
      </c>
      <c r="F19" s="89">
        <v>700</v>
      </c>
      <c r="G19" s="88">
        <v>25</v>
      </c>
      <c r="H19" s="74">
        <f t="shared" si="3"/>
        <v>17500</v>
      </c>
      <c r="I19" s="84"/>
      <c r="J19" s="50">
        <f t="shared" si="0"/>
        <v>8</v>
      </c>
      <c r="K19" s="51" t="str">
        <f>C19</f>
        <v>Масло двухконтактное Husqvarna  (1л)</v>
      </c>
      <c r="L19" s="87"/>
      <c r="M19" s="75"/>
      <c r="N19" s="75"/>
      <c r="O19" s="76" t="str">
        <f>E19</f>
        <v>шт</v>
      </c>
      <c r="P19" s="52">
        <f>F19</f>
        <v>700</v>
      </c>
      <c r="Q19" s="49"/>
      <c r="R19" s="53">
        <f>G19</f>
        <v>25</v>
      </c>
      <c r="S19" s="54">
        <f>Q19*R19</f>
        <v>0</v>
      </c>
      <c r="T19" s="84"/>
      <c r="U19" s="84"/>
      <c r="V19" s="84"/>
      <c r="W19" s="84"/>
      <c r="X19" s="84"/>
      <c r="Y19" s="84"/>
      <c r="Z19" s="84"/>
      <c r="AA19" s="84"/>
      <c r="AB19" s="84"/>
      <c r="AC19" s="84"/>
    </row>
    <row r="20" spans="1:29" s="83" customFormat="1" ht="52.5" customHeight="1" x14ac:dyDescent="0.25">
      <c r="A20" s="85"/>
      <c r="B20" s="73">
        <v>9</v>
      </c>
      <c r="C20" s="90" t="s">
        <v>36</v>
      </c>
      <c r="D20" s="87"/>
      <c r="E20" s="86" t="s">
        <v>26</v>
      </c>
      <c r="F20" s="89">
        <v>53824</v>
      </c>
      <c r="G20" s="88">
        <v>22</v>
      </c>
      <c r="H20" s="74">
        <f t="shared" si="3"/>
        <v>1184128</v>
      </c>
      <c r="I20" s="84"/>
      <c r="J20" s="50">
        <f t="shared" si="0"/>
        <v>9</v>
      </c>
      <c r="K20" s="51" t="str">
        <f>C20</f>
        <v>Кусторез "Husgvarna 545 FX""</v>
      </c>
      <c r="L20" s="87"/>
      <c r="M20" s="75"/>
      <c r="N20" s="75"/>
      <c r="O20" s="76" t="str">
        <f>E20</f>
        <v>шт</v>
      </c>
      <c r="P20" s="52">
        <f>F20</f>
        <v>53824</v>
      </c>
      <c r="Q20" s="49"/>
      <c r="R20" s="53">
        <f>G20</f>
        <v>22</v>
      </c>
      <c r="S20" s="54">
        <f>Q20*R20</f>
        <v>0</v>
      </c>
      <c r="T20" s="84"/>
      <c r="U20" s="84"/>
      <c r="V20" s="84"/>
      <c r="W20" s="84"/>
      <c r="X20" s="84"/>
      <c r="Y20" s="84"/>
      <c r="Z20" s="84"/>
      <c r="AA20" s="84"/>
      <c r="AB20" s="84"/>
      <c r="AC20" s="84"/>
    </row>
    <row r="21" spans="1:29" s="83" customFormat="1" ht="48.75" customHeight="1" x14ac:dyDescent="0.25">
      <c r="A21" s="85"/>
      <c r="B21" s="73">
        <v>10</v>
      </c>
      <c r="C21" s="90" t="s">
        <v>37</v>
      </c>
      <c r="D21" s="87"/>
      <c r="E21" s="86" t="s">
        <v>26</v>
      </c>
      <c r="F21" s="89">
        <v>8120</v>
      </c>
      <c r="G21" s="88">
        <v>22</v>
      </c>
      <c r="H21" s="74">
        <f t="shared" si="3"/>
        <v>178640</v>
      </c>
      <c r="I21" s="84"/>
      <c r="J21" s="50">
        <f t="shared" si="0"/>
        <v>10</v>
      </c>
      <c r="K21" s="51" t="str">
        <f t="shared" si="0"/>
        <v>Ременнная оснастка Husqvarna Balance XT</v>
      </c>
      <c r="L21" s="87"/>
      <c r="M21" s="75"/>
      <c r="N21" s="75"/>
      <c r="O21" s="76" t="str">
        <f t="shared" si="4"/>
        <v>шт</v>
      </c>
      <c r="P21" s="52">
        <f t="shared" si="4"/>
        <v>8120</v>
      </c>
      <c r="Q21" s="49"/>
      <c r="R21" s="53">
        <f t="shared" si="5"/>
        <v>22</v>
      </c>
      <c r="S21" s="54">
        <f t="shared" si="6"/>
        <v>0</v>
      </c>
      <c r="T21" s="84"/>
      <c r="U21" s="84"/>
      <c r="V21" s="84"/>
      <c r="W21" s="84"/>
      <c r="X21" s="84"/>
      <c r="Y21" s="84"/>
      <c r="Z21" s="84"/>
      <c r="AA21" s="84"/>
      <c r="AB21" s="84"/>
      <c r="AC21" s="84"/>
    </row>
    <row r="22" spans="1:29" s="83" customFormat="1" ht="52.5" customHeight="1" x14ac:dyDescent="0.25">
      <c r="A22" s="85"/>
      <c r="B22" s="73">
        <v>11</v>
      </c>
      <c r="C22" s="90" t="s">
        <v>38</v>
      </c>
      <c r="D22" s="87"/>
      <c r="E22" s="86" t="s">
        <v>26</v>
      </c>
      <c r="F22" s="89">
        <v>1247</v>
      </c>
      <c r="G22" s="88">
        <v>22</v>
      </c>
      <c r="H22" s="74">
        <f t="shared" si="3"/>
        <v>27434</v>
      </c>
      <c r="I22" s="84"/>
      <c r="J22" s="50">
        <f t="shared" si="0"/>
        <v>11</v>
      </c>
      <c r="K22" s="51" t="str">
        <f>C22</f>
        <v>Диск режущий для кустореза Husqvarna d 225 1</v>
      </c>
      <c r="L22" s="87"/>
      <c r="M22" s="75"/>
      <c r="N22" s="75"/>
      <c r="O22" s="76" t="str">
        <f t="shared" si="4"/>
        <v>шт</v>
      </c>
      <c r="P22" s="52">
        <f t="shared" si="4"/>
        <v>1247</v>
      </c>
      <c r="Q22" s="49"/>
      <c r="R22" s="53">
        <f>G22</f>
        <v>22</v>
      </c>
      <c r="S22" s="54">
        <f>Q22*R22</f>
        <v>0</v>
      </c>
      <c r="T22" s="84"/>
      <c r="U22" s="84"/>
      <c r="V22" s="84"/>
      <c r="W22" s="84"/>
      <c r="X22" s="84"/>
      <c r="Y22" s="84"/>
      <c r="Z22" s="84"/>
      <c r="AA22" s="84"/>
      <c r="AB22" s="84"/>
      <c r="AC22" s="84"/>
    </row>
    <row r="23" spans="1:29" s="83" customFormat="1" ht="52.5" customHeight="1" x14ac:dyDescent="0.25">
      <c r="A23" s="85"/>
      <c r="B23" s="73">
        <v>12</v>
      </c>
      <c r="C23" s="90" t="s">
        <v>39</v>
      </c>
      <c r="D23" s="87"/>
      <c r="E23" s="86" t="s">
        <v>26</v>
      </c>
      <c r="F23" s="89">
        <v>304</v>
      </c>
      <c r="G23" s="88">
        <v>44</v>
      </c>
      <c r="H23" s="74">
        <f t="shared" si="3"/>
        <v>13376</v>
      </c>
      <c r="I23" s="84"/>
      <c r="J23" s="50">
        <f t="shared" si="0"/>
        <v>12</v>
      </c>
      <c r="K23" s="51" t="str">
        <f>C23</f>
        <v>Свеча зажигания NGK BPMR-7A Husqvarna</v>
      </c>
      <c r="L23" s="87"/>
      <c r="M23" s="75"/>
      <c r="N23" s="75"/>
      <c r="O23" s="76" t="str">
        <f t="shared" si="4"/>
        <v>шт</v>
      </c>
      <c r="P23" s="52">
        <f t="shared" si="4"/>
        <v>304</v>
      </c>
      <c r="Q23" s="49"/>
      <c r="R23" s="53">
        <f>G23</f>
        <v>44</v>
      </c>
      <c r="S23" s="54">
        <f>Q23*R23</f>
        <v>0</v>
      </c>
      <c r="T23" s="84"/>
      <c r="U23" s="84"/>
      <c r="V23" s="84"/>
      <c r="W23" s="84"/>
      <c r="X23" s="84"/>
      <c r="Y23" s="84"/>
      <c r="Z23" s="84"/>
      <c r="AA23" s="84"/>
      <c r="AB23" s="84"/>
      <c r="AC23" s="84"/>
    </row>
    <row r="24" spans="1:29" s="83" customFormat="1" ht="48.75" customHeight="1" x14ac:dyDescent="0.25">
      <c r="A24" s="85"/>
      <c r="B24" s="73">
        <v>13</v>
      </c>
      <c r="C24" s="90" t="s">
        <v>35</v>
      </c>
      <c r="D24" s="87"/>
      <c r="E24" s="86" t="s">
        <v>26</v>
      </c>
      <c r="F24" s="89">
        <v>700</v>
      </c>
      <c r="G24" s="88">
        <v>22</v>
      </c>
      <c r="H24" s="74">
        <f t="shared" si="3"/>
        <v>15400</v>
      </c>
      <c r="I24" s="84"/>
      <c r="J24" s="50">
        <f t="shared" si="0"/>
        <v>13</v>
      </c>
      <c r="K24" s="51" t="str">
        <f t="shared" si="0"/>
        <v>Масло двухконтактное Husqvarna  (1л)</v>
      </c>
      <c r="L24" s="87"/>
      <c r="M24" s="75"/>
      <c r="N24" s="75"/>
      <c r="O24" s="76" t="str">
        <f t="shared" si="4"/>
        <v>шт</v>
      </c>
      <c r="P24" s="52">
        <f t="shared" si="4"/>
        <v>700</v>
      </c>
      <c r="Q24" s="49"/>
      <c r="R24" s="53">
        <f>G24</f>
        <v>22</v>
      </c>
      <c r="S24" s="54">
        <f>Q24*R24</f>
        <v>0</v>
      </c>
      <c r="T24" s="84"/>
      <c r="U24" s="84"/>
      <c r="V24" s="84"/>
      <c r="W24" s="84"/>
      <c r="X24" s="84"/>
      <c r="Y24" s="84"/>
      <c r="Z24" s="84"/>
      <c r="AA24" s="84"/>
      <c r="AB24" s="84"/>
      <c r="AC24" s="84"/>
    </row>
    <row r="25" spans="1:29" s="83" customFormat="1" ht="48.75" customHeight="1" x14ac:dyDescent="0.25">
      <c r="A25" s="85"/>
      <c r="B25" s="73">
        <v>14</v>
      </c>
      <c r="C25" s="90" t="s">
        <v>40</v>
      </c>
      <c r="D25" s="87"/>
      <c r="E25" s="86" t="s">
        <v>26</v>
      </c>
      <c r="F25" s="89">
        <v>53447</v>
      </c>
      <c r="G25" s="88">
        <v>22</v>
      </c>
      <c r="H25" s="74">
        <f t="shared" si="3"/>
        <v>1175834</v>
      </c>
      <c r="I25" s="84"/>
      <c r="J25" s="50">
        <f t="shared" si="0"/>
        <v>14</v>
      </c>
      <c r="K25" s="51" t="str">
        <f t="shared" si="0"/>
        <v>Высоторез STIHL HT 133</v>
      </c>
      <c r="L25" s="87"/>
      <c r="M25" s="75"/>
      <c r="N25" s="75"/>
      <c r="O25" s="76" t="str">
        <f t="shared" si="4"/>
        <v>шт</v>
      </c>
      <c r="P25" s="52">
        <f t="shared" si="4"/>
        <v>53447</v>
      </c>
      <c r="Q25" s="49"/>
      <c r="R25" s="53">
        <f t="shared" ref="R25" si="7">G25</f>
        <v>22</v>
      </c>
      <c r="S25" s="54">
        <f t="shared" ref="S25" si="8">Q25*R25</f>
        <v>0</v>
      </c>
      <c r="T25" s="84"/>
      <c r="U25" s="84"/>
      <c r="V25" s="84"/>
      <c r="W25" s="84"/>
      <c r="X25" s="84"/>
      <c r="Y25" s="84"/>
      <c r="Z25" s="84"/>
      <c r="AA25" s="84"/>
      <c r="AB25" s="84"/>
      <c r="AC25" s="84"/>
    </row>
    <row r="26" spans="1:29" s="83" customFormat="1" ht="51" customHeight="1" x14ac:dyDescent="0.25">
      <c r="A26" s="85"/>
      <c r="B26" s="73">
        <v>15</v>
      </c>
      <c r="C26" s="90" t="s">
        <v>41</v>
      </c>
      <c r="D26" s="87"/>
      <c r="E26" s="86" t="s">
        <v>26</v>
      </c>
      <c r="F26" s="89">
        <v>1027</v>
      </c>
      <c r="G26" s="88">
        <v>44</v>
      </c>
      <c r="H26" s="74">
        <f t="shared" si="3"/>
        <v>45188</v>
      </c>
      <c r="I26" s="84"/>
      <c r="J26" s="50">
        <f t="shared" si="0"/>
        <v>15</v>
      </c>
      <c r="K26" s="51" t="str">
        <f t="shared" si="0"/>
        <v xml:space="preserve">Цепь Н00 10 1,4 1,3 мм 327РТ5S </v>
      </c>
      <c r="L26" s="87"/>
      <c r="M26" s="75"/>
      <c r="N26" s="75"/>
      <c r="O26" s="76" t="str">
        <f t="shared" ref="O26:P30" si="9">E26</f>
        <v>шт</v>
      </c>
      <c r="P26" s="52">
        <f t="shared" si="9"/>
        <v>1027</v>
      </c>
      <c r="Q26" s="49"/>
      <c r="R26" s="53">
        <f>G26</f>
        <v>44</v>
      </c>
      <c r="S26" s="54">
        <f>Q26*R26</f>
        <v>0</v>
      </c>
      <c r="T26" s="84"/>
      <c r="U26" s="84"/>
      <c r="V26" s="84"/>
      <c r="W26" s="84"/>
      <c r="X26" s="84"/>
      <c r="Y26" s="84"/>
      <c r="Z26" s="84"/>
      <c r="AA26" s="84"/>
      <c r="AB26" s="84"/>
      <c r="AC26" s="84"/>
    </row>
    <row r="27" spans="1:29" s="83" customFormat="1" ht="48.75" customHeight="1" x14ac:dyDescent="0.25">
      <c r="A27" s="85"/>
      <c r="B27" s="73">
        <v>16</v>
      </c>
      <c r="C27" s="90" t="s">
        <v>42</v>
      </c>
      <c r="D27" s="87"/>
      <c r="E27" s="86" t="s">
        <v>26</v>
      </c>
      <c r="F27" s="89">
        <v>1307</v>
      </c>
      <c r="G27" s="88">
        <v>22</v>
      </c>
      <c r="H27" s="74">
        <f t="shared" si="3"/>
        <v>28754</v>
      </c>
      <c r="I27" s="84"/>
      <c r="J27" s="50">
        <f t="shared" si="0"/>
        <v>16</v>
      </c>
      <c r="K27" s="51" t="str">
        <f t="shared" si="0"/>
        <v>Заточной комплект 1/4 для цепей Н00 (телескопические высоторезы 327РТ5S/525РТ5S</v>
      </c>
      <c r="L27" s="87"/>
      <c r="M27" s="75"/>
      <c r="N27" s="75"/>
      <c r="O27" s="76" t="str">
        <f t="shared" si="9"/>
        <v>шт</v>
      </c>
      <c r="P27" s="52">
        <f t="shared" si="9"/>
        <v>1307</v>
      </c>
      <c r="Q27" s="49"/>
      <c r="R27" s="53">
        <f>G27</f>
        <v>22</v>
      </c>
      <c r="S27" s="54">
        <f>Q27*R27</f>
        <v>0</v>
      </c>
      <c r="T27" s="84"/>
      <c r="U27" s="84"/>
      <c r="V27" s="84"/>
      <c r="W27" s="84"/>
      <c r="X27" s="84"/>
      <c r="Y27" s="84"/>
      <c r="Z27" s="84"/>
      <c r="AA27" s="84"/>
      <c r="AB27" s="84"/>
      <c r="AC27" s="84"/>
    </row>
    <row r="28" spans="1:29" s="83" customFormat="1" ht="51" customHeight="1" x14ac:dyDescent="0.25">
      <c r="A28" s="85"/>
      <c r="B28" s="73">
        <v>17</v>
      </c>
      <c r="C28" s="90" t="s">
        <v>43</v>
      </c>
      <c r="D28" s="87"/>
      <c r="E28" s="86" t="s">
        <v>26</v>
      </c>
      <c r="F28" s="89">
        <v>1161</v>
      </c>
      <c r="G28" s="88">
        <v>22</v>
      </c>
      <c r="H28" s="74">
        <f t="shared" si="3"/>
        <v>25542</v>
      </c>
      <c r="I28" s="84"/>
      <c r="J28" s="50">
        <f t="shared" si="0"/>
        <v>17</v>
      </c>
      <c r="K28" s="51" t="str">
        <f t="shared" si="0"/>
        <v xml:space="preserve">Шина 10/25 см, 1/4, SN, 1,3мм, 58 хвостовиков (для высоторезов 327РТ5S/525РТ5S/115iPT/530iPT5) </v>
      </c>
      <c r="L28" s="87"/>
      <c r="M28" s="75"/>
      <c r="N28" s="75"/>
      <c r="O28" s="76" t="str">
        <f t="shared" si="9"/>
        <v>шт</v>
      </c>
      <c r="P28" s="52">
        <f t="shared" si="9"/>
        <v>1161</v>
      </c>
      <c r="Q28" s="49"/>
      <c r="R28" s="53">
        <f t="shared" ref="R28:R30" si="10">G28</f>
        <v>22</v>
      </c>
      <c r="S28" s="54">
        <f t="shared" ref="S28:S30" si="11">Q28*R28</f>
        <v>0</v>
      </c>
      <c r="T28" s="84"/>
      <c r="U28" s="84"/>
      <c r="V28" s="84"/>
      <c r="W28" s="84"/>
      <c r="X28" s="84"/>
      <c r="Y28" s="84"/>
      <c r="Z28" s="84"/>
      <c r="AA28" s="84"/>
      <c r="AB28" s="84"/>
      <c r="AC28" s="84"/>
    </row>
    <row r="29" spans="1:29" s="83" customFormat="1" ht="48.75" customHeight="1" x14ac:dyDescent="0.25">
      <c r="A29" s="85"/>
      <c r="B29" s="73">
        <v>18</v>
      </c>
      <c r="C29" s="90" t="s">
        <v>44</v>
      </c>
      <c r="D29" s="87"/>
      <c r="E29" s="86" t="s">
        <v>26</v>
      </c>
      <c r="F29" s="89">
        <v>717</v>
      </c>
      <c r="G29" s="88">
        <v>44</v>
      </c>
      <c r="H29" s="74">
        <f t="shared" si="3"/>
        <v>31548</v>
      </c>
      <c r="I29" s="84"/>
      <c r="J29" s="50">
        <f t="shared" si="0"/>
        <v>18</v>
      </c>
      <c r="K29" s="51" t="str">
        <f>C29</f>
        <v>Свеча зажигания NGK BPMR-8Y Husqvarna</v>
      </c>
      <c r="L29" s="87"/>
      <c r="M29" s="75"/>
      <c r="N29" s="75"/>
      <c r="O29" s="76" t="str">
        <f>E29</f>
        <v>шт</v>
      </c>
      <c r="P29" s="52">
        <f>F29</f>
        <v>717</v>
      </c>
      <c r="Q29" s="49"/>
      <c r="R29" s="53">
        <f>G29</f>
        <v>44</v>
      </c>
      <c r="S29" s="54">
        <f>Q29*R29</f>
        <v>0</v>
      </c>
      <c r="T29" s="84"/>
      <c r="U29" s="84"/>
      <c r="V29" s="84"/>
      <c r="W29" s="84"/>
      <c r="X29" s="84"/>
      <c r="Y29" s="84"/>
      <c r="Z29" s="84"/>
      <c r="AA29" s="84"/>
      <c r="AB29" s="84"/>
      <c r="AC29" s="84"/>
    </row>
    <row r="30" spans="1:29" s="83" customFormat="1" ht="32.25" customHeight="1" x14ac:dyDescent="0.25">
      <c r="A30" s="85"/>
      <c r="B30" s="73">
        <v>19</v>
      </c>
      <c r="C30" s="90" t="s">
        <v>34</v>
      </c>
      <c r="D30" s="87"/>
      <c r="E30" s="86" t="s">
        <v>26</v>
      </c>
      <c r="F30" s="89">
        <v>517</v>
      </c>
      <c r="G30" s="88">
        <v>44</v>
      </c>
      <c r="H30" s="74">
        <f t="shared" si="3"/>
        <v>22748</v>
      </c>
      <c r="I30" s="84"/>
      <c r="J30" s="50">
        <f t="shared" si="0"/>
        <v>19</v>
      </c>
      <c r="K30" s="51" t="str">
        <f t="shared" si="0"/>
        <v>Масло для смазки цепи Husqvarna X-Guard (1л)</v>
      </c>
      <c r="L30" s="87"/>
      <c r="M30" s="75"/>
      <c r="N30" s="75"/>
      <c r="O30" s="76" t="str">
        <f t="shared" si="9"/>
        <v>шт</v>
      </c>
      <c r="P30" s="52">
        <f t="shared" si="9"/>
        <v>517</v>
      </c>
      <c r="Q30" s="49"/>
      <c r="R30" s="53">
        <f t="shared" si="10"/>
        <v>44</v>
      </c>
      <c r="S30" s="54">
        <f t="shared" si="11"/>
        <v>0</v>
      </c>
      <c r="T30" s="84"/>
      <c r="U30" s="84"/>
      <c r="V30" s="84"/>
      <c r="W30" s="84"/>
      <c r="X30" s="84"/>
      <c r="Y30" s="84"/>
      <c r="Z30" s="84"/>
      <c r="AA30" s="84"/>
      <c r="AB30" s="84"/>
      <c r="AC30" s="84"/>
    </row>
    <row r="31" spans="1:29" s="83" customFormat="1" ht="30.75" customHeight="1" x14ac:dyDescent="0.25">
      <c r="A31" s="85"/>
      <c r="B31" s="73">
        <v>20</v>
      </c>
      <c r="C31" s="90" t="s">
        <v>35</v>
      </c>
      <c r="D31" s="87"/>
      <c r="E31" s="86" t="s">
        <v>26</v>
      </c>
      <c r="F31" s="89">
        <v>700</v>
      </c>
      <c r="G31" s="88">
        <v>22</v>
      </c>
      <c r="H31" s="74">
        <f t="shared" si="3"/>
        <v>15400</v>
      </c>
      <c r="I31" s="84"/>
      <c r="J31" s="50">
        <f t="shared" si="0"/>
        <v>20</v>
      </c>
      <c r="K31" s="51" t="str">
        <f t="shared" si="0"/>
        <v>Масло двухконтактное Husqvarna  (1л)</v>
      </c>
      <c r="L31" s="87"/>
      <c r="M31" s="75"/>
      <c r="N31" s="75"/>
      <c r="O31" s="76" t="str">
        <f>E31</f>
        <v>шт</v>
      </c>
      <c r="P31" s="52">
        <f>F31</f>
        <v>700</v>
      </c>
      <c r="Q31" s="49"/>
      <c r="R31" s="53">
        <f>G31</f>
        <v>22</v>
      </c>
      <c r="S31" s="54">
        <f>Q31*R31</f>
        <v>0</v>
      </c>
      <c r="T31" s="84"/>
      <c r="U31" s="84"/>
      <c r="V31" s="84"/>
      <c r="W31" s="84"/>
      <c r="X31" s="84"/>
      <c r="Y31" s="84"/>
      <c r="Z31" s="84"/>
      <c r="AA31" s="84"/>
      <c r="AB31" s="84"/>
      <c r="AC31" s="84"/>
    </row>
    <row r="32" spans="1:29" s="72" customFormat="1" ht="16.5" customHeight="1" thickBot="1" x14ac:dyDescent="0.3">
      <c r="A32" s="55"/>
      <c r="B32" s="56"/>
      <c r="C32" s="57" t="s">
        <v>15</v>
      </c>
      <c r="D32" s="58"/>
      <c r="E32" s="59"/>
      <c r="F32" s="60"/>
      <c r="G32" s="61"/>
      <c r="H32" s="62">
        <f>SUM(H12:H31)</f>
        <v>3593890</v>
      </c>
      <c r="I32" s="63"/>
      <c r="J32" s="64"/>
      <c r="K32" s="65" t="str">
        <f t="shared" ref="K32" si="12">C32</f>
        <v>ИТОГО:</v>
      </c>
      <c r="L32" s="58"/>
      <c r="M32" s="66"/>
      <c r="N32" s="67"/>
      <c r="O32" s="63"/>
      <c r="P32" s="68"/>
      <c r="Q32" s="69"/>
      <c r="R32" s="70"/>
      <c r="S32" s="71"/>
      <c r="T32" s="63"/>
      <c r="U32" s="63"/>
      <c r="V32" s="63"/>
      <c r="W32" s="63"/>
      <c r="X32" s="63"/>
      <c r="Y32" s="63"/>
      <c r="Z32" s="63"/>
      <c r="AA32" s="63"/>
      <c r="AB32" s="63"/>
      <c r="AC32" s="63"/>
    </row>
    <row r="33" spans="1:29" s="83" customFormat="1" ht="21" customHeight="1" thickBot="1" x14ac:dyDescent="0.3">
      <c r="A33" s="85"/>
      <c r="B33" s="104" t="s">
        <v>5</v>
      </c>
      <c r="C33" s="105"/>
      <c r="D33" s="105"/>
      <c r="E33" s="105"/>
      <c r="F33" s="105"/>
      <c r="G33" s="106"/>
      <c r="H33" s="77">
        <f>H32</f>
        <v>3593890</v>
      </c>
      <c r="I33" s="84"/>
      <c r="J33" s="121" t="s">
        <v>5</v>
      </c>
      <c r="K33" s="122"/>
      <c r="L33" s="122"/>
      <c r="M33" s="122"/>
      <c r="N33" s="122"/>
      <c r="O33" s="122"/>
      <c r="P33" s="122"/>
      <c r="Q33" s="122"/>
      <c r="R33" s="123"/>
      <c r="S33" s="78">
        <f>SUM(S11:S32)</f>
        <v>0</v>
      </c>
      <c r="T33" s="84"/>
      <c r="U33" s="84"/>
      <c r="V33" s="84"/>
      <c r="W33" s="84"/>
      <c r="X33" s="84"/>
      <c r="Y33" s="84"/>
      <c r="Z33" s="84"/>
      <c r="AA33" s="84"/>
      <c r="AB33" s="84"/>
      <c r="AC33" s="84"/>
    </row>
    <row r="34" spans="1:29" s="72" customFormat="1" ht="15" customHeight="1" x14ac:dyDescent="0.25">
      <c r="A34" s="55"/>
      <c r="B34" s="116" t="s">
        <v>14</v>
      </c>
      <c r="C34" s="117"/>
      <c r="D34" s="117"/>
      <c r="E34" s="117"/>
      <c r="F34" s="117"/>
      <c r="G34" s="79">
        <v>0.2</v>
      </c>
      <c r="H34" s="80">
        <f>H33*G34</f>
        <v>718778</v>
      </c>
      <c r="I34" s="63"/>
      <c r="J34" s="116" t="s">
        <v>14</v>
      </c>
      <c r="K34" s="117"/>
      <c r="L34" s="117"/>
      <c r="M34" s="117"/>
      <c r="N34" s="117"/>
      <c r="O34" s="117"/>
      <c r="P34" s="117"/>
      <c r="Q34" s="117"/>
      <c r="R34" s="81">
        <v>0.2</v>
      </c>
      <c r="S34" s="80">
        <f>S33*R34</f>
        <v>0</v>
      </c>
      <c r="T34" s="63"/>
      <c r="U34" s="63"/>
      <c r="V34" s="63"/>
      <c r="W34" s="63"/>
      <c r="X34" s="63"/>
      <c r="Y34" s="63"/>
      <c r="Z34" s="63"/>
      <c r="AA34" s="63"/>
      <c r="AB34" s="63"/>
      <c r="AC34" s="63"/>
    </row>
    <row r="35" spans="1:29" s="72" customFormat="1" ht="15.75" customHeight="1" thickBot="1" x14ac:dyDescent="0.3">
      <c r="A35" s="55"/>
      <c r="B35" s="107" t="s">
        <v>6</v>
      </c>
      <c r="C35" s="108"/>
      <c r="D35" s="108"/>
      <c r="E35" s="108"/>
      <c r="F35" s="108"/>
      <c r="G35" s="109"/>
      <c r="H35" s="82">
        <f>H33+H34</f>
        <v>4312668</v>
      </c>
      <c r="I35" s="63"/>
      <c r="J35" s="107" t="s">
        <v>6</v>
      </c>
      <c r="K35" s="108"/>
      <c r="L35" s="108"/>
      <c r="M35" s="108"/>
      <c r="N35" s="108"/>
      <c r="O35" s="108"/>
      <c r="P35" s="108"/>
      <c r="Q35" s="108"/>
      <c r="R35" s="109"/>
      <c r="S35" s="82">
        <f>S33+S34</f>
        <v>0</v>
      </c>
      <c r="T35" s="63"/>
      <c r="U35" s="63"/>
      <c r="V35" s="63"/>
      <c r="W35" s="63"/>
      <c r="X35" s="63"/>
      <c r="Y35" s="63"/>
      <c r="Z35" s="63"/>
      <c r="AA35" s="63"/>
      <c r="AB35" s="63"/>
      <c r="AC35" s="63"/>
    </row>
    <row r="36" spans="1:29" s="9" customFormat="1" ht="15.75" customHeight="1" x14ac:dyDescent="0.25">
      <c r="A36" s="8"/>
      <c r="B36" s="10"/>
      <c r="C36" s="11"/>
      <c r="D36" s="10"/>
      <c r="E36" s="16"/>
      <c r="F36" s="29"/>
      <c r="G36" s="30"/>
      <c r="H36" s="12"/>
      <c r="I36" s="13"/>
      <c r="J36" s="14"/>
      <c r="K36" s="14"/>
      <c r="L36" s="14"/>
      <c r="M36" s="14"/>
      <c r="N36" s="14"/>
      <c r="O36" s="33"/>
      <c r="P36" s="33"/>
      <c r="Q36" s="33"/>
      <c r="R36" s="34"/>
      <c r="S36" s="15"/>
      <c r="T36" s="13"/>
      <c r="U36" s="13"/>
      <c r="V36" s="13"/>
      <c r="W36" s="13"/>
      <c r="X36" s="13"/>
      <c r="Y36" s="13"/>
      <c r="Z36" s="13"/>
      <c r="AA36" s="13"/>
      <c r="AB36" s="13"/>
      <c r="AC36" s="13"/>
    </row>
    <row r="37" spans="1:29" x14ac:dyDescent="0.25">
      <c r="AC37" s="1"/>
    </row>
    <row r="38" spans="1:29" ht="157.5" customHeight="1" x14ac:dyDescent="0.25">
      <c r="K38" s="91" t="s">
        <v>20</v>
      </c>
      <c r="L38" s="92"/>
    </row>
  </sheetData>
  <mergeCells count="16">
    <mergeCell ref="K38:L38"/>
    <mergeCell ref="B11:H11"/>
    <mergeCell ref="J11:S11"/>
    <mergeCell ref="B1:S1"/>
    <mergeCell ref="B3:F3"/>
    <mergeCell ref="B33:G33"/>
    <mergeCell ref="B35:G35"/>
    <mergeCell ref="B4:H4"/>
    <mergeCell ref="B9:H9"/>
    <mergeCell ref="J35:R35"/>
    <mergeCell ref="B34:F34"/>
    <mergeCell ref="J34:Q34"/>
    <mergeCell ref="J9:S9"/>
    <mergeCell ref="J33:R33"/>
    <mergeCell ref="J3:S3"/>
    <mergeCell ref="J4:M4"/>
  </mergeCells>
  <pageMargins left="0.70866141732283472" right="0.70866141732283472" top="0.74803149606299213" bottom="0.74803149606299213" header="0.31496062992125984" footer="0.31496062992125984"/>
  <pageSetup paperSize="9" scale="2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ЛОТ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Хахулина Виктория Сергеевна</cp:lastModifiedBy>
  <cp:lastPrinted>2020-10-08T07:13:04Z</cp:lastPrinted>
  <dcterms:created xsi:type="dcterms:W3CDTF">2018-05-22T01:14:50Z</dcterms:created>
  <dcterms:modified xsi:type="dcterms:W3CDTF">2021-01-12T00:20:19Z</dcterms:modified>
</cp:coreProperties>
</file>